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январь\№ 559 от 26.11.2020 (в ред.от 04.02.2021 № 574)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I20" i="3" l="1"/>
  <c r="H20" i="3"/>
  <c r="I19" i="3"/>
  <c r="H19" i="3"/>
  <c r="I18" i="3"/>
  <c r="H18" i="3"/>
  <c r="I17" i="3"/>
  <c r="H17" i="3"/>
  <c r="I16" i="3"/>
  <c r="H16" i="3"/>
  <c r="I15" i="3"/>
  <c r="H15" i="3"/>
  <c r="I14" i="3"/>
  <c r="H14" i="3"/>
  <c r="E21" i="3" l="1"/>
  <c r="D21" i="3"/>
  <c r="B13" i="3"/>
  <c r="B14" i="3"/>
  <c r="B15" i="3"/>
  <c r="B16" i="3"/>
  <c r="B17" i="3"/>
  <c r="B18" i="3"/>
  <c r="B19" i="3"/>
  <c r="B20" i="3"/>
  <c r="B21" i="3" l="1"/>
  <c r="C20" i="3"/>
  <c r="C19" i="3"/>
  <c r="C18" i="3"/>
  <c r="C17" i="3"/>
  <c r="C16" i="3"/>
  <c r="C15" i="3"/>
  <c r="C14" i="3"/>
  <c r="C13" i="3"/>
  <c r="F21" i="3" l="1"/>
  <c r="G21" i="3"/>
  <c r="H21" i="3"/>
  <c r="I21" i="3"/>
  <c r="C21" i="3" l="1"/>
</calcChain>
</file>

<file path=xl/sharedStrings.xml><?xml version="1.0" encoding="utf-8"?>
<sst xmlns="http://schemas.openxmlformats.org/spreadsheetml/2006/main" count="28" uniqueCount="22">
  <si>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</si>
  <si>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</si>
  <si>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</si>
  <si>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</si>
  <si>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</si>
  <si>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</si>
  <si>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</si>
  <si>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</si>
  <si>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</si>
  <si>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Субвенции , всего</t>
  </si>
  <si>
    <t xml:space="preserve">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</si>
  <si>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Всего</t>
  </si>
  <si>
    <t>Муниципальное образование (городское, сельское поселение )</t>
  </si>
  <si>
    <t>(тыс. рублей)</t>
  </si>
  <si>
    <t>2022 год</t>
  </si>
  <si>
    <t>2023 год</t>
  </si>
  <si>
    <t xml:space="preserve">Распределение субвенций бюджетам городских и сельских поселений района на плановый период 2022 и 2023 годов
</t>
  </si>
  <si>
    <t>на осуществление первичного воинского учета на территориях, где отсутствуют военные комиссариаты</t>
  </si>
  <si>
    <t xml:space="preserve"> на осуществление переданных полномочий Российской Федерации на государственную регистрацию актов гражданского состояния</t>
  </si>
  <si>
    <t xml:space="preserve">                      Приложение 25 к решению</t>
  </si>
  <si>
    <t>Думы района</t>
  </si>
  <si>
    <t xml:space="preserve">             от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</si>
</sst>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10" fillId="0" borderId="0" xfId="4" applyFont="1" applyFill="1"/>
    <xf numFmtId="164" fontId="5" fillId="0" borderId="1" xfId="0" applyNumberFormat="1" applyFont="1" applyFill="1" applyBorder="1" applyAlignment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164" fontId="9" fillId="0" borderId="1" xfId="2" applyNumberFormat="1" applyFont="1" applyFill="1" applyBorder="1" applyAlignment="1">
      <alignment wrapText="1"/>
    </xf>
    <xf numFmtId="0" fontId="8" fillId="0" borderId="0" xfId="0" applyFont="1" applyFill="1" applyBorder="1" applyAlignment="1">
      <alignment horizontal="right" vertical="center" wrapText="1"/>
    </xf>
    <xf numFmtId="0" fontId="9" fillId="0" borderId="1" xfId="2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14" fillId="0" borderId="0" xfId="4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zoomScale="85" workbookViewId="0">
      <selection activeCell="K19" sqref="K19"/>
    </sheetView>
  </sheetViews>
  <sheetFormatPr defaultColWidth="9.140625" defaultRowHeight="15.75" x14ac:dyDescent="0.25"/>
  <cols>
    <col min="1" max="1" width="38" style="1" customWidth="1"/>
    <col min="2" max="2" width="14.85546875" style="1" customWidth="1"/>
    <col min="3" max="3" width="13.28515625" style="1" customWidth="1"/>
    <col min="4" max="4" width="16.7109375" style="1" customWidth="1"/>
    <col min="5" max="5" width="15.7109375" style="1" customWidth="1"/>
    <col min="6" max="6" width="14.5703125" style="1" customWidth="1"/>
    <col min="7" max="7" width="14.140625" style="1" customWidth="1"/>
    <col min="8" max="8" width="13" style="1" customWidth="1"/>
    <col min="9" max="9" width="15.42578125" style="1" customWidth="1"/>
    <col min="10" max="10" width="18.42578125" style="1" customWidth="1"/>
    <col min="11" max="11" width="13.28515625" style="1" customWidth="1"/>
    <col min="12" max="16384" width="9.140625" style="1"/>
  </cols>
  <sheetData>
    <row r="1" spans="1:11" ht="18.75" x14ac:dyDescent="0.3">
      <c r="H1" s="17" t="s">
        <v>19</v>
      </c>
      <c r="I1" s="17"/>
      <c r="J1" s="17"/>
    </row>
    <row r="2" spans="1:11" ht="18.75" x14ac:dyDescent="0.3">
      <c r="H2" s="17" t="s">
        <v>20</v>
      </c>
      <c r="I2" s="17"/>
      <c r="J2" s="17"/>
    </row>
    <row r="3" spans="1:11" ht="18.75" x14ac:dyDescent="0.3">
      <c r="H3" s="17" t="s">
        <v>21</v>
      </c>
      <c r="I3" s="17"/>
      <c r="J3" s="17"/>
    </row>
    <row r="5" spans="1:11" ht="18.75" customHeight="1" x14ac:dyDescent="0.25">
      <c r="A5" s="7"/>
      <c r="B5" s="7"/>
      <c r="C5" s="7"/>
      <c r="D5" s="7"/>
      <c r="E5" s="7"/>
      <c r="F5" s="7"/>
      <c r="G5" s="7"/>
      <c r="H5" s="7"/>
      <c r="I5" s="7"/>
    </row>
    <row r="6" spans="1:11" ht="54" customHeight="1" x14ac:dyDescent="0.25">
      <c r="A6" s="18" t="s">
        <v>16</v>
      </c>
      <c r="B6" s="19"/>
      <c r="C6" s="19"/>
      <c r="D6" s="19"/>
      <c r="E6" s="19"/>
      <c r="F6" s="19"/>
      <c r="G6" s="19"/>
      <c r="H6" s="19"/>
      <c r="I6" s="19"/>
    </row>
    <row r="7" spans="1:11" ht="18.75" customHeight="1" x14ac:dyDescent="0.25">
      <c r="A7" s="8"/>
      <c r="B7" s="9"/>
      <c r="C7" s="9"/>
      <c r="D7" s="9"/>
      <c r="E7" s="9"/>
      <c r="F7" s="9"/>
      <c r="G7" s="9"/>
      <c r="H7" s="3" t="s">
        <v>13</v>
      </c>
      <c r="I7" s="14"/>
    </row>
    <row r="8" spans="1:11" s="10" customFormat="1" ht="20.25" customHeight="1" x14ac:dyDescent="0.25">
      <c r="A8" s="28" t="s">
        <v>12</v>
      </c>
      <c r="B8" s="25" t="s">
        <v>9</v>
      </c>
      <c r="C8" s="26"/>
      <c r="D8" s="22" t="s">
        <v>8</v>
      </c>
      <c r="E8" s="22"/>
      <c r="F8" s="22"/>
      <c r="G8" s="22"/>
      <c r="H8" s="22"/>
      <c r="I8" s="23"/>
    </row>
    <row r="9" spans="1:11" s="10" customFormat="1" ht="13.5" customHeight="1" x14ac:dyDescent="0.25">
      <c r="A9" s="29"/>
      <c r="B9" s="25"/>
      <c r="C9" s="26"/>
      <c r="D9" s="24"/>
      <c r="E9" s="24"/>
      <c r="F9" s="24"/>
      <c r="G9" s="24"/>
      <c r="H9" s="24"/>
      <c r="I9" s="23"/>
    </row>
    <row r="10" spans="1:11" s="10" customFormat="1" ht="15.75" customHeight="1" x14ac:dyDescent="0.25">
      <c r="A10" s="29"/>
      <c r="B10" s="25"/>
      <c r="C10" s="26"/>
      <c r="D10" s="20" t="s">
        <v>10</v>
      </c>
      <c r="E10" s="26"/>
      <c r="F10" s="20" t="s">
        <v>17</v>
      </c>
      <c r="G10" s="21"/>
      <c r="H10" s="20" t="s">
        <v>18</v>
      </c>
      <c r="I10" s="21"/>
    </row>
    <row r="11" spans="1:11" s="11" customFormat="1" ht="87" customHeight="1" x14ac:dyDescent="0.25">
      <c r="A11" s="29"/>
      <c r="B11" s="25"/>
      <c r="C11" s="26"/>
      <c r="D11" s="27"/>
      <c r="E11" s="26"/>
      <c r="F11" s="20"/>
      <c r="G11" s="21"/>
      <c r="H11" s="20"/>
      <c r="I11" s="21"/>
    </row>
    <row r="12" spans="1:11" s="11" customFormat="1" ht="30.75" customHeight="1" x14ac:dyDescent="0.25">
      <c r="A12" s="30"/>
      <c r="B12" s="16" t="s">
        <v>14</v>
      </c>
      <c r="C12" s="16" t="s">
        <v>15</v>
      </c>
      <c r="D12" s="16" t="s">
        <v>14</v>
      </c>
      <c r="E12" s="16" t="s">
        <v>15</v>
      </c>
      <c r="F12" s="16" t="s">
        <v>14</v>
      </c>
      <c r="G12" s="16" t="s">
        <v>15</v>
      </c>
      <c r="H12" s="16" t="s">
        <v>14</v>
      </c>
      <c r="I12" s="16" t="s">
        <v>15</v>
      </c>
    </row>
    <row r="13" spans="1:11" x14ac:dyDescent="0.25">
      <c r="A13" s="12" t="s">
        <v>0</v>
      </c>
      <c r="B13" s="4">
        <f t="shared" ref="B13:B20" si="0">D13+F13+H13</f>
        <v>1413</v>
      </c>
      <c r="C13" s="4">
        <f t="shared" ref="C13:C20" si="1">E13+G13+I13</f>
        <v>1457.1000000000001</v>
      </c>
      <c r="D13" s="2">
        <v>13.7</v>
      </c>
      <c r="E13" s="2">
        <v>13.7</v>
      </c>
      <c r="F13" s="2">
        <v>1399.3</v>
      </c>
      <c r="G13" s="2">
        <v>1443.4</v>
      </c>
      <c r="H13" s="2"/>
      <c r="I13" s="2"/>
      <c r="J13" s="5"/>
      <c r="K13" s="5"/>
    </row>
    <row r="14" spans="1:11" x14ac:dyDescent="0.25">
      <c r="A14" s="12" t="s">
        <v>1</v>
      </c>
      <c r="B14" s="4">
        <f t="shared" si="0"/>
        <v>652.9</v>
      </c>
      <c r="C14" s="4">
        <f t="shared" si="1"/>
        <v>667.7</v>
      </c>
      <c r="D14" s="2">
        <v>6.7</v>
      </c>
      <c r="E14" s="2">
        <v>6.7</v>
      </c>
      <c r="F14" s="2">
        <v>466.4</v>
      </c>
      <c r="G14" s="2">
        <v>481.2</v>
      </c>
      <c r="H14" s="2">
        <f>176+3.8</f>
        <v>179.8</v>
      </c>
      <c r="I14" s="2">
        <f>176+3.8</f>
        <v>179.8</v>
      </c>
      <c r="J14" s="5"/>
      <c r="K14" s="5"/>
    </row>
    <row r="15" spans="1:11" x14ac:dyDescent="0.25">
      <c r="A15" s="12" t="s">
        <v>2</v>
      </c>
      <c r="B15" s="4">
        <f t="shared" si="0"/>
        <v>262.8</v>
      </c>
      <c r="C15" s="4">
        <f t="shared" si="1"/>
        <v>277.60000000000002</v>
      </c>
      <c r="D15" s="2">
        <v>0.3</v>
      </c>
      <c r="E15" s="2">
        <v>0.3</v>
      </c>
      <c r="F15" s="2">
        <v>245.4</v>
      </c>
      <c r="G15" s="2">
        <v>260.2</v>
      </c>
      <c r="H15" s="2">
        <f>16.8+0.3</f>
        <v>17.100000000000001</v>
      </c>
      <c r="I15" s="2">
        <f>16.8+0.3</f>
        <v>17.100000000000001</v>
      </c>
      <c r="J15" s="5"/>
      <c r="K15" s="5"/>
    </row>
    <row r="16" spans="1:11" x14ac:dyDescent="0.25">
      <c r="A16" s="12" t="s">
        <v>3</v>
      </c>
      <c r="B16" s="4">
        <f t="shared" si="0"/>
        <v>251.9</v>
      </c>
      <c r="C16" s="4">
        <f t="shared" si="1"/>
        <v>266.7</v>
      </c>
      <c r="D16" s="2">
        <v>0.4</v>
      </c>
      <c r="E16" s="2">
        <v>0.4</v>
      </c>
      <c r="F16" s="2">
        <v>245.4</v>
      </c>
      <c r="G16" s="2">
        <v>260.2</v>
      </c>
      <c r="H16" s="2">
        <f>6+0.1</f>
        <v>6.1</v>
      </c>
      <c r="I16" s="2">
        <f>6+0.1</f>
        <v>6.1</v>
      </c>
      <c r="J16" s="5"/>
      <c r="K16" s="5"/>
    </row>
    <row r="17" spans="1:11" x14ac:dyDescent="0.25">
      <c r="A17" s="12" t="s">
        <v>4</v>
      </c>
      <c r="B17" s="4">
        <f t="shared" si="0"/>
        <v>258</v>
      </c>
      <c r="C17" s="4">
        <f t="shared" si="1"/>
        <v>272.8</v>
      </c>
      <c r="D17" s="2">
        <v>0.3</v>
      </c>
      <c r="E17" s="2">
        <v>0.3</v>
      </c>
      <c r="F17" s="2">
        <v>245.4</v>
      </c>
      <c r="G17" s="2">
        <v>260.2</v>
      </c>
      <c r="H17" s="2">
        <f>12+0.3</f>
        <v>12.3</v>
      </c>
      <c r="I17" s="2">
        <f>12+0.3</f>
        <v>12.3</v>
      </c>
      <c r="J17" s="5"/>
      <c r="K17" s="5"/>
    </row>
    <row r="18" spans="1:11" x14ac:dyDescent="0.25">
      <c r="A18" s="12" t="s">
        <v>5</v>
      </c>
      <c r="B18" s="4">
        <f t="shared" si="0"/>
        <v>248.4</v>
      </c>
      <c r="C18" s="4">
        <f t="shared" si="1"/>
        <v>263.09999999999997</v>
      </c>
      <c r="D18" s="2">
        <v>0.4</v>
      </c>
      <c r="E18" s="2">
        <v>0.4</v>
      </c>
      <c r="F18" s="2">
        <v>245.5</v>
      </c>
      <c r="G18" s="2">
        <v>260.2</v>
      </c>
      <c r="H18" s="2">
        <f>2.4+0.1</f>
        <v>2.5</v>
      </c>
      <c r="I18" s="2">
        <f>2.4+0.1</f>
        <v>2.5</v>
      </c>
      <c r="J18" s="5"/>
      <c r="K18" s="5"/>
    </row>
    <row r="19" spans="1:11" x14ac:dyDescent="0.25">
      <c r="A19" s="12" t="s">
        <v>6</v>
      </c>
      <c r="B19" s="4">
        <f t="shared" si="0"/>
        <v>493.29999999999995</v>
      </c>
      <c r="C19" s="4">
        <f t="shared" si="1"/>
        <v>508.09999999999997</v>
      </c>
      <c r="D19" s="2">
        <v>1.2</v>
      </c>
      <c r="E19" s="2">
        <v>1.2</v>
      </c>
      <c r="F19" s="2">
        <v>466.4</v>
      </c>
      <c r="G19" s="2">
        <v>481.2</v>
      </c>
      <c r="H19" s="2">
        <f>25.2+0.5</f>
        <v>25.7</v>
      </c>
      <c r="I19" s="2">
        <f>25.2+0.5</f>
        <v>25.7</v>
      </c>
      <c r="J19" s="5"/>
      <c r="K19" s="5"/>
    </row>
    <row r="20" spans="1:11" x14ac:dyDescent="0.25">
      <c r="A20" s="12" t="s">
        <v>7</v>
      </c>
      <c r="B20" s="4">
        <f t="shared" si="0"/>
        <v>473.7</v>
      </c>
      <c r="C20" s="4">
        <f t="shared" si="1"/>
        <v>488.5</v>
      </c>
      <c r="D20" s="2">
        <v>1.2</v>
      </c>
      <c r="E20" s="2">
        <v>1.2</v>
      </c>
      <c r="F20" s="2">
        <v>466.4</v>
      </c>
      <c r="G20" s="2">
        <v>481.2</v>
      </c>
      <c r="H20" s="2">
        <f>6+0.1</f>
        <v>6.1</v>
      </c>
      <c r="I20" s="2">
        <f>6+0.1</f>
        <v>6.1</v>
      </c>
      <c r="J20" s="5"/>
      <c r="K20" s="5"/>
    </row>
    <row r="21" spans="1:11" s="6" customFormat="1" ht="17.25" customHeight="1" x14ac:dyDescent="0.25">
      <c r="A21" s="15" t="s">
        <v>11</v>
      </c>
      <c r="B21" s="13">
        <f t="shared" ref="B21:I21" si="2">SUM(B13:B20)</f>
        <v>4054</v>
      </c>
      <c r="C21" s="13">
        <f t="shared" si="2"/>
        <v>4201.6000000000004</v>
      </c>
      <c r="D21" s="13">
        <f t="shared" si="2"/>
        <v>24.199999999999996</v>
      </c>
      <c r="E21" s="13">
        <f t="shared" si="2"/>
        <v>24.199999999999996</v>
      </c>
      <c r="F21" s="13">
        <f t="shared" si="2"/>
        <v>3780.2000000000003</v>
      </c>
      <c r="G21" s="13">
        <f t="shared" si="2"/>
        <v>3927.7999999999993</v>
      </c>
      <c r="H21" s="13">
        <f t="shared" si="2"/>
        <v>249.6</v>
      </c>
      <c r="I21" s="13">
        <f t="shared" si="2"/>
        <v>249.6</v>
      </c>
      <c r="J21" s="5"/>
      <c r="K21" s="5"/>
    </row>
    <row r="22" spans="1:11" x14ac:dyDescent="0.25">
      <c r="B22" s="3"/>
      <c r="C22" s="3"/>
      <c r="D22" s="3"/>
      <c r="E22" s="3"/>
      <c r="F22" s="3"/>
      <c r="G22" s="3"/>
      <c r="H22" s="3"/>
      <c r="I22" s="3"/>
    </row>
    <row r="23" spans="1:11" x14ac:dyDescent="0.25">
      <c r="B23" s="3"/>
      <c r="C23" s="3"/>
      <c r="D23" s="3"/>
      <c r="E23" s="3"/>
      <c r="F23" s="3"/>
      <c r="G23" s="3"/>
      <c r="H23" s="3"/>
      <c r="I23" s="3"/>
    </row>
    <row r="24" spans="1:11" x14ac:dyDescent="0.25">
      <c r="B24" s="3"/>
      <c r="C24" s="3"/>
      <c r="D24" s="3"/>
      <c r="E24" s="3"/>
      <c r="F24" s="3"/>
      <c r="G24" s="3"/>
      <c r="H24" s="3"/>
      <c r="I24" s="3"/>
    </row>
    <row r="25" spans="1:11" x14ac:dyDescent="0.25">
      <c r="B25" s="3"/>
      <c r="C25" s="3"/>
      <c r="D25" s="3"/>
      <c r="E25" s="3"/>
      <c r="F25" s="3"/>
      <c r="G25" s="3"/>
      <c r="H25" s="3"/>
      <c r="I25" s="3"/>
    </row>
    <row r="26" spans="1:11" x14ac:dyDescent="0.25">
      <c r="B26" s="3"/>
      <c r="C26" s="3"/>
      <c r="D26" s="3"/>
      <c r="E26" s="3"/>
      <c r="F26" s="3"/>
      <c r="G26" s="3"/>
      <c r="H26" s="3"/>
      <c r="I26" s="3"/>
    </row>
    <row r="27" spans="1:11" x14ac:dyDescent="0.25">
      <c r="B27" s="3"/>
      <c r="C27" s="3"/>
      <c r="D27" s="3"/>
      <c r="E27" s="3"/>
      <c r="F27" s="3"/>
      <c r="G27" s="3"/>
      <c r="H27" s="3"/>
      <c r="I27" s="3"/>
    </row>
    <row r="28" spans="1:11" x14ac:dyDescent="0.25">
      <c r="B28" s="3"/>
      <c r="C28" s="3"/>
      <c r="D28" s="3"/>
      <c r="E28" s="3"/>
      <c r="F28" s="3"/>
      <c r="G28" s="3"/>
      <c r="H28" s="3"/>
      <c r="I28" s="3"/>
    </row>
    <row r="29" spans="1:11" x14ac:dyDescent="0.25">
      <c r="B29" s="3"/>
      <c r="C29" s="3"/>
      <c r="D29" s="3"/>
      <c r="E29" s="3"/>
      <c r="F29" s="3"/>
      <c r="G29" s="3"/>
      <c r="H29" s="3"/>
      <c r="I29" s="3"/>
    </row>
    <row r="30" spans="1:11" x14ac:dyDescent="0.25">
      <c r="B30" s="3"/>
      <c r="C30" s="3"/>
      <c r="D30" s="3"/>
      <c r="E30" s="3"/>
      <c r="F30" s="3"/>
      <c r="G30" s="3"/>
      <c r="H30" s="3"/>
      <c r="I30" s="3"/>
    </row>
    <row r="31" spans="1:11" x14ac:dyDescent="0.25">
      <c r="B31" s="3"/>
      <c r="C31" s="3"/>
      <c r="D31" s="3"/>
      <c r="E31" s="3"/>
      <c r="F31" s="3"/>
      <c r="G31" s="3"/>
      <c r="H31" s="3"/>
      <c r="I31" s="3"/>
    </row>
    <row r="32" spans="1:11" x14ac:dyDescent="0.25">
      <c r="B32" s="3"/>
      <c r="C32" s="3"/>
      <c r="D32" s="3"/>
      <c r="E32" s="3"/>
      <c r="F32" s="3"/>
      <c r="G32" s="3"/>
      <c r="H32" s="3"/>
      <c r="I32" s="3"/>
    </row>
  </sheetData>
  <mergeCells count="10">
    <mergeCell ref="H1:J1"/>
    <mergeCell ref="H2:J2"/>
    <mergeCell ref="H3:J3"/>
    <mergeCell ref="A6:I6"/>
    <mergeCell ref="F10:G11"/>
    <mergeCell ref="H10:I11"/>
    <mergeCell ref="D8:I9"/>
    <mergeCell ref="B8:C11"/>
    <mergeCell ref="D10:E11"/>
    <mergeCell ref="A8:A12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83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2021-01-27T06:29:17Z</cp:lastPrinted>
  <dcterms:created xsi:type="dcterms:W3CDTF">1996-10-08T23:32:33Z</dcterms:created>
  <dcterms:modified xsi:type="dcterms:W3CDTF">2021-02-05T05:46:51Z</dcterms:modified>
</cp:coreProperties>
</file>